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ИЦ ИЭ\Закупки\ЗАКУПКИ 2026\Хозяйственная деятельность\Заседание 19 от 28.07.26\ЛОТ 2\01 Конкурсная документация от ИЦ\МСИ  (2)\"/>
    </mc:Choice>
  </mc:AlternateContent>
  <xr:revisionPtr revIDLastSave="0" documentId="13_ncr:1_{FEE9EF37-AB81-4E02-9F28-484A4A802ABD}" xr6:coauthVersionLast="47" xr6:coauthVersionMax="47" xr10:uidLastSave="{00000000-0000-0000-0000-000000000000}"/>
  <bookViews>
    <workbookView xWindow="-120" yWindow="-120" windowWidth="29040" windowHeight="15840" tabRatio="991" xr2:uid="{00000000-000D-0000-FFFF-FFFF00000000}"/>
  </bookViews>
  <sheets>
    <sheet name="Анализ рынка (базовый)" sheetId="1" r:id="rId1"/>
    <sheet name="Лист1" sheetId="3" r:id="rId2"/>
    <sheet name="Лист2" sheetId="4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2" i="1" l="1"/>
  <c r="H12" i="1"/>
  <c r="H11" i="1"/>
  <c r="I11" i="1" s="1"/>
  <c r="H10" i="1"/>
  <c r="I10" i="1" s="1"/>
  <c r="I13" i="1" l="1"/>
</calcChain>
</file>

<file path=xl/sharedStrings.xml><?xml version="1.0" encoding="utf-8"?>
<sst xmlns="http://schemas.openxmlformats.org/spreadsheetml/2006/main" count="22" uniqueCount="20">
  <si>
    <t>№ п/п</t>
  </si>
  <si>
    <t>Ед. изм.</t>
  </si>
  <si>
    <t>Используемый метод определения НМЦК с обоснованием:</t>
  </si>
  <si>
    <t>Предмет закупки</t>
  </si>
  <si>
    <t>Метод сопоставимых рыночных цен (анализ рынка)</t>
  </si>
  <si>
    <t xml:space="preserve">Цена договора / Цена единицы продукции, указанная в источнике №1, (руб.), без НДС
</t>
  </si>
  <si>
    <t xml:space="preserve">Цена договора / Цена единицы продукции, указанная в источнике №3, (руб.), без НДС
</t>
  </si>
  <si>
    <t xml:space="preserve"> Обоснование начальной (максимальной) цены договора</t>
  </si>
  <si>
    <t>Приложение № 3 к Документации о проведении 
анализа предложений</t>
  </si>
  <si>
    <t xml:space="preserve">Цена договора / Цена единицы продукции, указанная в источнике №2 , (руб.), без НДС
</t>
  </si>
  <si>
    <t xml:space="preserve">ИТОГО </t>
  </si>
  <si>
    <t xml:space="preserve">НМЦК (руб.), без НДС, за весь объем                </t>
  </si>
  <si>
    <t>Плановое ко-во</t>
  </si>
  <si>
    <t>Предмет договора: оказание услуг по проверке квалификации, межлабораторных сличительных испытаний (МСИ) с санитарно-промышленной лабораторией (СПЛ) и Усть-Илимской санитарно-гигиенической лабораторией (УИ СГЛ).</t>
  </si>
  <si>
    <t>показатель</t>
  </si>
  <si>
    <t xml:space="preserve">Оказание услуг по проверке квалификации, межлабораторных сличительных испытаний (МСИ) с санитарно-промышленной лабораторией (СПЛ) и Усть-Илимской санитарно-гигиенической лабораторией (УИ СГЛ) для 13 показателей
</t>
  </si>
  <si>
    <t>Средняя стоимость за 1 показатель</t>
  </si>
  <si>
    <t xml:space="preserve">Оказание услуг по проверке квалификации, межлабораторных сличительных испытаний (МСИ) с санитарно-промышленной лабораторией (СПЛ) и Усть-Илимской санитарно-гигиенической лабораторией (УИ СГЛ) для 8 показателей
</t>
  </si>
  <si>
    <t xml:space="preserve">Оказание услуг по проверке квалификации, межлабораторных сличительных испытаний (МСИ) с санитарно-промышленной лабораторией (СПЛ) и Усть-Илимской санитарно-гигиенической лабораторией (УИ СГЛ) для 10 показателей
</t>
  </si>
  <si>
    <t xml:space="preserve">Дата подготовки обоснования НМЦК 22.07.2026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</si>
</sst>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4">
    <xf numFmtId="0" fontId="0" fillId="0" borderId="0"/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0" borderId="0">
      <alignment horizontal="center" vertical="center"/>
    </xf>
  </cellStyleXfs>
  <cellXfs count="28">
    <xf numFmtId="0" fontId="0" fillId="0" borderId="0" xfId="0"/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14" fontId="2" fillId="0" borderId="0" xfId="0" applyNumberFormat="1" applyFont="1" applyFill="1" applyAlignment="1"/>
    <xf numFmtId="0" fontId="0" fillId="0" borderId="0" xfId="0" applyFont="1" applyAlignme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1" quotePrefix="1" applyFont="1" applyFill="1" applyBorder="1" applyAlignment="1">
      <alignment horizontal="left" vertical="top" wrapText="1"/>
    </xf>
    <xf numFmtId="0" fontId="2" fillId="0" borderId="2" xfId="2" quotePrefix="1" applyFont="1" applyFill="1" applyBorder="1" applyAlignment="1">
      <alignment horizontal="center" vertical="center" wrapText="1"/>
    </xf>
    <xf numFmtId="4" fontId="2" fillId="0" borderId="2" xfId="2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6" fillId="0" borderId="2" xfId="2" quotePrefix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Alignment="1" applyProtection="1">
      <alignment horizontal="right" wrapText="1"/>
      <protection locked="0"/>
    </xf>
    <xf numFmtId="4" fontId="7" fillId="0" borderId="3" xfId="2" quotePrefix="1" applyNumberFormat="1" applyFont="1" applyFill="1" applyBorder="1" applyAlignment="1">
      <alignment horizontal="left" vertical="center" wrapText="1"/>
    </xf>
    <xf numFmtId="4" fontId="7" fillId="0" borderId="4" xfId="2" quotePrefix="1" applyNumberFormat="1" applyFont="1" applyFill="1" applyBorder="1" applyAlignment="1">
      <alignment horizontal="left" vertical="center" wrapText="1"/>
    </xf>
    <xf numFmtId="4" fontId="7" fillId="0" borderId="5" xfId="2" quotePrefix="1" applyNumberFormat="1" applyFont="1" applyFill="1" applyBorder="1" applyAlignment="1">
      <alignment horizontal="left" vertical="center" wrapText="1"/>
    </xf>
  </cellXfs>
  <cellStyles count="4">
    <cellStyle name="S2" xfId="1" xr:uid="{00000000-0005-0000-0000-000000000000}"/>
    <cellStyle name="S3" xfId="2" xr:uid="{00000000-0005-0000-0000-000001000000}"/>
    <cellStyle name="S4" xfId="3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G34"/>
  <sheetViews>
    <sheetView tabSelected="1" topLeftCell="A7" zoomScale="75" zoomScaleNormal="75" workbookViewId="0">
      <selection activeCell="I18" sqref="I18"/>
    </sheetView>
  </sheetViews>
  <sheetFormatPr defaultRowHeight="15" x14ac:dyDescent="0.25"/>
  <cols>
    <col min="1" max="1" width="7" style="1" customWidth="1"/>
    <col min="2" max="2" width="89.85546875" style="1" customWidth="1"/>
    <col min="3" max="3" width="15.42578125" style="1" customWidth="1"/>
    <col min="4" max="4" width="13.85546875" style="1" bestFit="1" customWidth="1"/>
    <col min="5" max="5" width="25.28515625" style="1" customWidth="1"/>
    <col min="6" max="6" width="24.28515625" style="1" customWidth="1"/>
    <col min="7" max="8" width="28" style="1" customWidth="1"/>
    <col min="9" max="9" width="31.5703125" style="1" customWidth="1"/>
    <col min="10" max="1021" width="9" style="1"/>
  </cols>
  <sheetData>
    <row r="1" spans="1:1021" s="9" customFormat="1" ht="50.25" customHeight="1" x14ac:dyDescent="0.25">
      <c r="A1" s="8"/>
      <c r="B1" s="8"/>
      <c r="C1" s="8"/>
      <c r="D1" s="8"/>
      <c r="E1" s="8"/>
      <c r="F1" s="24"/>
      <c r="G1" s="24"/>
      <c r="H1" s="24" t="s">
        <v>8</v>
      </c>
      <c r="I1" s="24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</row>
    <row r="3" spans="1:1021" ht="20.25" x14ac:dyDescent="0.25">
      <c r="A3" s="22" t="s">
        <v>7</v>
      </c>
      <c r="B3" s="22"/>
      <c r="C3" s="22"/>
      <c r="D3" s="22"/>
      <c r="E3" s="22"/>
      <c r="F3" s="22"/>
      <c r="G3" s="22"/>
      <c r="H3" s="22"/>
      <c r="I3" s="22"/>
    </row>
    <row r="4" spans="1:1021" ht="21" x14ac:dyDescent="0.35">
      <c r="A4" s="2"/>
      <c r="B4" s="3"/>
      <c r="C4" s="3"/>
      <c r="D4" s="3"/>
      <c r="E4" s="3"/>
      <c r="F4" s="3"/>
      <c r="G4" s="3"/>
      <c r="H4" s="3"/>
      <c r="I4" s="3"/>
    </row>
    <row r="5" spans="1:1021" ht="68.25" customHeight="1" x14ac:dyDescent="0.25">
      <c r="A5" s="23" t="s">
        <v>13</v>
      </c>
      <c r="B5" s="23"/>
      <c r="C5" s="23"/>
      <c r="D5" s="23"/>
      <c r="E5" s="23"/>
      <c r="F5" s="23"/>
      <c r="G5" s="23"/>
      <c r="H5" s="23"/>
      <c r="I5" s="23"/>
    </row>
    <row r="6" spans="1:1021" ht="31.5" customHeight="1" x14ac:dyDescent="0.35">
      <c r="A6" s="10"/>
      <c r="B6" s="11"/>
      <c r="C6" s="11"/>
      <c r="D6" s="11"/>
      <c r="E6" s="11"/>
      <c r="F6" s="11"/>
      <c r="G6" s="11"/>
      <c r="H6" s="11"/>
      <c r="I6" s="11"/>
    </row>
    <row r="7" spans="1:1021" ht="20.25" x14ac:dyDescent="0.3">
      <c r="A7" s="12" t="s">
        <v>2</v>
      </c>
      <c r="B7" s="13"/>
      <c r="C7" s="13"/>
      <c r="D7" s="13"/>
      <c r="E7" s="13"/>
      <c r="F7" s="13" t="s">
        <v>4</v>
      </c>
      <c r="G7" s="13"/>
      <c r="H7" s="13"/>
      <c r="I7" s="13"/>
    </row>
    <row r="8" spans="1:1021" ht="20.25" x14ac:dyDescent="0.3">
      <c r="A8" s="13"/>
      <c r="B8" s="11"/>
      <c r="C8" s="14"/>
      <c r="D8" s="14"/>
      <c r="E8" s="13"/>
      <c r="F8" s="13"/>
      <c r="G8" s="13"/>
      <c r="H8" s="13"/>
      <c r="I8" s="15"/>
    </row>
    <row r="9" spans="1:1021" ht="141" customHeight="1" x14ac:dyDescent="0.25">
      <c r="A9" s="16" t="s">
        <v>0</v>
      </c>
      <c r="B9" s="16" t="s">
        <v>3</v>
      </c>
      <c r="C9" s="16" t="s">
        <v>1</v>
      </c>
      <c r="D9" s="16" t="s">
        <v>12</v>
      </c>
      <c r="E9" s="16" t="s">
        <v>5</v>
      </c>
      <c r="F9" s="16" t="s">
        <v>9</v>
      </c>
      <c r="G9" s="16" t="s">
        <v>6</v>
      </c>
      <c r="H9" s="16" t="s">
        <v>16</v>
      </c>
      <c r="I9" s="16" t="s">
        <v>11</v>
      </c>
    </row>
    <row r="10" spans="1:1021" ht="102.75" customHeight="1" x14ac:dyDescent="0.25">
      <c r="A10" s="16">
        <v>1</v>
      </c>
      <c r="B10" s="17" t="s">
        <v>15</v>
      </c>
      <c r="C10" s="18" t="s">
        <v>14</v>
      </c>
      <c r="D10" s="18">
        <v>12</v>
      </c>
      <c r="E10" s="19">
        <v>167914</v>
      </c>
      <c r="F10" s="19"/>
      <c r="G10" s="19"/>
      <c r="H10" s="21">
        <f>E10/D10</f>
        <v>13992.833333333334</v>
      </c>
      <c r="I10" s="21">
        <f>H10*J10</f>
        <v>195899.66666666669</v>
      </c>
      <c r="J10" s="1">
        <v>14</v>
      </c>
    </row>
    <row r="11" spans="1:1021" ht="102.75" customHeight="1" x14ac:dyDescent="0.25">
      <c r="A11" s="16">
        <v>2</v>
      </c>
      <c r="B11" s="17" t="s">
        <v>17</v>
      </c>
      <c r="C11" s="18" t="s">
        <v>14</v>
      </c>
      <c r="D11" s="18">
        <v>9</v>
      </c>
      <c r="E11" s="19"/>
      <c r="F11" s="19">
        <v>124990</v>
      </c>
      <c r="G11" s="19"/>
      <c r="H11" s="21">
        <f>F11/D11</f>
        <v>13887.777777777777</v>
      </c>
      <c r="I11" s="21">
        <f>H11*J10</f>
        <v>194428.88888888888</v>
      </c>
    </row>
    <row r="12" spans="1:1021" ht="102.75" customHeight="1" x14ac:dyDescent="0.25">
      <c r="A12" s="16">
        <v>3</v>
      </c>
      <c r="B12" s="17" t="s">
        <v>18</v>
      </c>
      <c r="C12" s="18" t="s">
        <v>14</v>
      </c>
      <c r="D12" s="18">
        <v>10</v>
      </c>
      <c r="E12" s="19"/>
      <c r="F12" s="19"/>
      <c r="G12" s="19">
        <v>203300</v>
      </c>
      <c r="H12" s="21">
        <f>G12/D12</f>
        <v>20330</v>
      </c>
      <c r="I12" s="21">
        <f>H12*J10</f>
        <v>284620</v>
      </c>
    </row>
    <row r="13" spans="1:1021" ht="31.5" customHeight="1" x14ac:dyDescent="0.25">
      <c r="A13" s="20"/>
      <c r="B13" s="25" t="s">
        <v>10</v>
      </c>
      <c r="C13" s="26"/>
      <c r="D13" s="26"/>
      <c r="E13" s="26"/>
      <c r="F13" s="26"/>
      <c r="G13" s="26"/>
      <c r="H13" s="27"/>
      <c r="I13" s="21">
        <f>(I10+I11+I12)/3</f>
        <v>224982.85185185182</v>
      </c>
    </row>
    <row r="14" spans="1:1021" ht="21" x14ac:dyDescent="0.35">
      <c r="A14" s="3"/>
      <c r="B14" s="5"/>
      <c r="C14" s="5"/>
      <c r="D14" s="5"/>
      <c r="E14" s="5"/>
      <c r="F14" s="5"/>
      <c r="G14" s="5"/>
      <c r="H14" s="5"/>
      <c r="I14" s="5"/>
    </row>
    <row r="15" spans="1:1021" ht="21" x14ac:dyDescent="0.35">
      <c r="A15" s="6"/>
      <c r="B15" s="6" t="s">
        <v>19</v>
      </c>
      <c r="C15" s="6"/>
      <c r="D15" s="5"/>
      <c r="E15" s="7"/>
      <c r="F15" s="5"/>
      <c r="G15" s="5"/>
      <c r="H15" s="5"/>
      <c r="I15" s="5"/>
    </row>
    <row r="16" spans="1:1021" ht="21" x14ac:dyDescent="0.35">
      <c r="A16" s="3"/>
      <c r="B16" s="5"/>
      <c r="C16" s="5"/>
      <c r="D16" s="5"/>
      <c r="E16" s="5"/>
      <c r="F16" s="5"/>
      <c r="G16" s="5"/>
      <c r="H16" s="5"/>
      <c r="I16" s="5"/>
    </row>
    <row r="17" spans="1:9" ht="21" x14ac:dyDescent="0.35">
      <c r="A17" s="4"/>
      <c r="B17" s="5"/>
      <c r="C17" s="5"/>
      <c r="D17" s="5"/>
      <c r="E17" s="5"/>
      <c r="F17" s="5"/>
      <c r="G17" s="5"/>
      <c r="H17" s="5"/>
      <c r="I17" s="5"/>
    </row>
    <row r="18" spans="1:9" ht="21" x14ac:dyDescent="0.35">
      <c r="A18" s="3"/>
      <c r="B18" s="5"/>
      <c r="C18" s="5"/>
      <c r="D18" s="5"/>
      <c r="E18" s="5"/>
      <c r="F18" s="5"/>
      <c r="G18" s="5"/>
      <c r="H18" s="5"/>
      <c r="I18" s="5"/>
    </row>
    <row r="19" spans="1:9" ht="21" x14ac:dyDescent="0.35">
      <c r="A19" s="4"/>
      <c r="B19" s="5"/>
      <c r="C19" s="5"/>
      <c r="D19" s="5"/>
      <c r="E19" s="5"/>
      <c r="F19" s="5"/>
      <c r="G19" s="5"/>
      <c r="H19" s="5"/>
      <c r="I19" s="5"/>
    </row>
    <row r="20" spans="1:9" ht="21" x14ac:dyDescent="0.35">
      <c r="A20" s="4"/>
      <c r="B20" s="5"/>
      <c r="C20" s="5"/>
      <c r="D20" s="5"/>
      <c r="E20" s="5"/>
      <c r="F20" s="5"/>
      <c r="G20" s="5"/>
      <c r="H20" s="5"/>
      <c r="I20" s="5"/>
    </row>
    <row r="21" spans="1:9" ht="21" x14ac:dyDescent="0.35">
      <c r="A21" s="5"/>
      <c r="B21" s="5"/>
      <c r="C21" s="5"/>
      <c r="D21" s="5"/>
      <c r="E21" s="5"/>
      <c r="F21" s="5"/>
      <c r="G21" s="5"/>
      <c r="H21" s="5"/>
      <c r="I21" s="5"/>
    </row>
    <row r="34" spans="12:12" x14ac:dyDescent="0.25">
      <c r="L34" s="1">
        <v>3</v>
      </c>
    </row>
  </sheetData>
  <mergeCells count="5">
    <mergeCell ref="A3:I3"/>
    <mergeCell ref="A5:I5"/>
    <mergeCell ref="F1:G1"/>
    <mergeCell ref="B13:H13"/>
    <mergeCell ref="H1:I1"/>
  </mergeCells>
  <pageMargins left="0.70833333333333304" right="0.70833333333333304" top="0.74791666666666701" bottom="0.74791666666666701" header="0.51180555555555496" footer="0.51180555555555496"/>
  <pageSetup paperSize="9" scale="60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Анализ рынка (базовый)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Вовк Ирина Леонидовна</dc:creator>
  <cp:lastModifiedBy>Бумажкин Александр Геннадьевич</cp:lastModifiedBy>
  <cp:revision>0</cp:revision>
  <cp:lastPrinted>2021-10-12T07:17:59Z</cp:lastPrinted>
  <dcterms:created xsi:type="dcterms:W3CDTF">2006-09-28T05:33:49Z</dcterms:created>
  <dcterms:modified xsi:type="dcterms:W3CDTF">2026-07-22T01:00:54Z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